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4" i="1" l="1"/>
  <c r="Q24" i="1" s="1"/>
  <c r="I24" i="1"/>
  <c r="J24" i="1"/>
  <c r="K24" i="1"/>
  <c r="L24" i="1"/>
  <c r="M24" i="1"/>
  <c r="N24" i="1"/>
  <c r="O24" i="1"/>
  <c r="P24" i="1"/>
  <c r="R24" i="1"/>
  <c r="S24" i="1"/>
  <c r="H23" i="1"/>
  <c r="T23" i="1" s="1"/>
  <c r="I23" i="1"/>
  <c r="J23" i="1"/>
  <c r="K23" i="1"/>
  <c r="L23" i="1"/>
  <c r="M23" i="1"/>
  <c r="N23" i="1"/>
  <c r="O23" i="1"/>
  <c r="P23" i="1"/>
  <c r="R23" i="1"/>
  <c r="S23" i="1"/>
  <c r="H22" i="1"/>
  <c r="N22" i="1" s="1"/>
  <c r="I22" i="1"/>
  <c r="J22" i="1"/>
  <c r="L22" i="1"/>
  <c r="M22" i="1"/>
  <c r="O22" i="1"/>
  <c r="P22" i="1"/>
  <c r="R22" i="1"/>
  <c r="S22" i="1"/>
  <c r="T22" i="1"/>
  <c r="S21" i="1"/>
  <c r="R21" i="1"/>
  <c r="P21" i="1"/>
  <c r="O21" i="1"/>
  <c r="N21" i="1"/>
  <c r="M21" i="1"/>
  <c r="L21" i="1"/>
  <c r="K21" i="1"/>
  <c r="J21" i="1"/>
  <c r="I21" i="1"/>
  <c r="H21" i="1"/>
  <c r="Q21" i="1" s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Q18" i="1" s="1"/>
  <c r="I18" i="1"/>
  <c r="J18" i="1"/>
  <c r="K18" i="1"/>
  <c r="L18" i="1"/>
  <c r="M18" i="1"/>
  <c r="N18" i="1"/>
  <c r="O18" i="1"/>
  <c r="P18" i="1"/>
  <c r="R18" i="1"/>
  <c r="S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Q16" i="1" s="1"/>
  <c r="I16" i="1"/>
  <c r="J16" i="1"/>
  <c r="K16" i="1"/>
  <c r="L16" i="1"/>
  <c r="M16" i="1"/>
  <c r="N16" i="1"/>
  <c r="O16" i="1"/>
  <c r="P16" i="1"/>
  <c r="R16" i="1"/>
  <c r="S16" i="1"/>
  <c r="S15" i="1"/>
  <c r="R15" i="1"/>
  <c r="P15" i="1"/>
  <c r="O15" i="1"/>
  <c r="M15" i="1"/>
  <c r="L15" i="1"/>
  <c r="J15" i="1"/>
  <c r="I15" i="1"/>
  <c r="H15" i="1"/>
  <c r="Q15" i="1" s="1"/>
  <c r="T24" i="1" l="1"/>
  <c r="Q23" i="1"/>
  <c r="K22" i="1"/>
  <c r="Q22" i="1"/>
  <c r="T21" i="1"/>
  <c r="T18" i="1"/>
  <c r="T16" i="1"/>
  <c r="T15" i="1"/>
  <c r="K15" i="1"/>
  <c r="N15" i="1"/>
  <c r="E22" i="1"/>
  <c r="E19" i="1"/>
  <c r="E17" i="1"/>
  <c r="E16" i="1"/>
  <c r="H20" i="1"/>
  <c r="D22" i="1"/>
  <c r="C22" i="1"/>
  <c r="G20" i="1"/>
  <c r="G25" i="1" s="1"/>
  <c r="F20" i="1"/>
  <c r="F25" i="1" s="1"/>
  <c r="D19" i="1"/>
  <c r="C19" i="1"/>
  <c r="E18" i="1"/>
  <c r="D16" i="1"/>
  <c r="D17" i="1"/>
  <c r="D18" i="1"/>
  <c r="D15" i="1"/>
  <c r="C16" i="1"/>
  <c r="C17" i="1"/>
  <c r="C18" i="1"/>
  <c r="H25" i="1" l="1"/>
  <c r="C21" i="1"/>
  <c r="D21" i="1"/>
  <c r="E21" i="1"/>
  <c r="C23" i="1"/>
  <c r="D23" i="1"/>
  <c r="E23" i="1"/>
  <c r="C24" i="1"/>
  <c r="D24" i="1"/>
  <c r="E24" i="1"/>
  <c r="E15" i="1" l="1"/>
  <c r="C15" i="1"/>
  <c r="T25" i="1" l="1"/>
  <c r="S25" i="1"/>
  <c r="R25" i="1"/>
  <c r="Q25" i="1"/>
  <c r="P25" i="1"/>
  <c r="O25" i="1"/>
  <c r="N25" i="1"/>
  <c r="M25" i="1"/>
  <c r="L25" i="1"/>
  <c r="K25" i="1"/>
  <c r="J25" i="1"/>
  <c r="I25" i="1"/>
</calcChain>
</file>

<file path=xl/sharedStrings.xml><?xml version="1.0" encoding="utf-8"?>
<sst xmlns="http://schemas.openxmlformats.org/spreadsheetml/2006/main" count="83" uniqueCount="64">
  <si>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</si>
  <si>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</si>
  <si>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</si>
  <si>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</si>
  <si>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</si>
  <si>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</si>
  <si>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</si>
  <si>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</si>
  <si>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</si>
  <si>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</si>
  <si>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</si>
  <si>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</si>
  <si>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</si>
  <si>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</si>
  <si>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</si>
  <si>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</si>
  <si>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</si>
  <si>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</si>
  <si>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</si>
  <si>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</si>
  <si>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</si>
  <si>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</si>
  <si>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</si>
  <si>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</si>
  <si>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</si>
  <si>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</si>
  <si>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</si>
  <si>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</si>
  <si>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</si>
  <si>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Гарбуз </t>
  </si>
  <si>
    <t>Олія</t>
  </si>
  <si>
    <t>Сіль йодована</t>
  </si>
  <si>
    <t>Плоди свіжі, зрілі, здорові, не забрудненні, забарвлення і форма властиві даному сорту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</si>
  <si>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</si>
  <si>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</si>
  <si>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ВИХІД</t>
  </si>
  <si>
    <t>Яблука свіжі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</si>
  <si>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</si>
  <si>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 xml:space="preserve">Рецептура № 288
«Сборник  рецептур блюд и кулинарных изделий для предприятий общественного питания при общеобразовательных школах» В.Т. Лапшина Видання 2004 р.
</t>
  </si>
  <si>
    <t>ГАРБУЗ ЗАПЕЧЕНИЙ З ФРУКТАМИ</t>
  </si>
  <si>
    <t>Курага</t>
  </si>
  <si>
    <t>Вода</t>
  </si>
  <si>
    <t>Цукор</t>
  </si>
  <si>
    <t>Масло вершкове 72%</t>
  </si>
  <si>
    <t>МП Л</t>
  </si>
  <si>
    <t>Маса припущеного гарбуза з курагою:</t>
  </si>
  <si>
    <t>Половинки плодів з видаленою кісточкою правильної овальної форми. Смак та запах натуральні, характерні сушеним абрикосам, без сторонніх присмаків та запахів.</t>
  </si>
  <si>
    <t>Прозора безбарвна рідина, без присмаків і запаху,  не містить видимих домішок.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</si>
  <si>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</si>
  <si>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</si>
  <si>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Очищений від шкірки і насіння гарбуз, нарізаний кубиками, ретельно промивають в теплій воді. Підготовлену курагу викладають у посуд, додають масло вершкове, цукор (крім вікової категорії від 1-3 років), сіль, воду і припускають до готовності (15-20 хв). Припущений гарбуз із курагою викладають на деко, змащене олією, поверхню розрівнюють і зверху викладають яблука, очищені від шкірки, з видаленим насіннєвим гніздом, нарізані тоненькими скибочками. Посипають цукром (крім вікової категорії від 1-3 років) та запікають в духовій шафі при температурі 250-280 °С до утворення скоринки на поверхні (15-20 хв).</t>
  </si>
  <si>
    <t>Подають на мілкій закусочній тарілці при температурі 60-65 0С.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</si>
  <si>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та фрукти зберегли форму або частково розварились, викладені гіркою на тарілці.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</si>
  <si>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золотавий.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</si>
  <si>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запеченої гарбузи з курагою та яблуками.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</si>
  <si>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</si>
  <si>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>88 г ± 3 %</t>
  </si>
  <si>
    <t>85 г ± 3 %</t>
  </si>
  <si>
    <t>117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</si>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</sst>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0" fillId="2" borderId="0" xfId="0" applyFill="1"/>
    <xf numFmtId="2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view="pageLayout" topLeftCell="A22" zoomScale="80" zoomScaleNormal="100" zoomScalePageLayoutView="80" workbookViewId="0">
      <selection activeCell="A6" sqref="A6:U9"/>
    </sheetView>
  </sheetViews>
  <sheetFormatPr defaultRowHeight="14.4" x14ac:dyDescent="0.3"/>
  <cols>
    <col min="1" max="1" width="4.88671875" customWidth="1"/>
    <col min="2" max="2" width="12.33203125" customWidth="1"/>
    <col min="3" max="3" width="5" customWidth="1"/>
    <col min="4" max="4" width="5.33203125" customWidth="1"/>
    <col min="5" max="5" width="5.886718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6.109375" customWidth="1"/>
    <col min="18" max="18" width="5.44140625" customWidth="1"/>
    <col min="19" max="19" width="5.33203125" customWidth="1"/>
    <col min="20" max="20" width="5.44140625" customWidth="1"/>
    <col min="21" max="21" width="26.44140625" customWidth="1"/>
    <col min="22" max="22" width="10.88671875" customWidth="1"/>
    <col min="23" max="23" width="13.33203125" customWidth="1"/>
  </cols>
  <sheetData>
    <row r="1" spans="1:29" x14ac:dyDescent="0.3">
      <c r="A1" s="2"/>
      <c r="B1" s="61" t="s">
        <v>38</v>
      </c>
      <c r="C1" s="61"/>
      <c r="D1" s="61"/>
      <c r="E1" s="61"/>
      <c r="F1" s="61"/>
      <c r="G1" s="61"/>
      <c r="H1" s="61"/>
      <c r="I1" s="2"/>
      <c r="J1" s="2"/>
      <c r="K1" s="2"/>
      <c r="L1" s="2"/>
      <c r="M1" s="2"/>
      <c r="N1" s="2"/>
      <c r="O1" s="2"/>
      <c r="P1" s="4"/>
      <c r="Q1" s="60" t="s">
        <v>17</v>
      </c>
      <c r="R1" s="60"/>
      <c r="S1" s="60"/>
      <c r="T1" s="60"/>
      <c r="U1" s="60"/>
    </row>
    <row r="2" spans="1:29" x14ac:dyDescent="0.3">
      <c r="A2" s="2"/>
      <c r="B2" s="61"/>
      <c r="C2" s="61"/>
      <c r="D2" s="61"/>
      <c r="E2" s="61"/>
      <c r="F2" s="61"/>
      <c r="G2" s="61"/>
      <c r="H2" s="61"/>
      <c r="I2" s="2"/>
      <c r="J2" s="2"/>
      <c r="K2" s="2"/>
      <c r="L2" s="2"/>
      <c r="M2" s="2"/>
      <c r="N2" s="2"/>
      <c r="O2" s="2"/>
      <c r="P2" s="4"/>
      <c r="Q2" s="60" t="s">
        <v>18</v>
      </c>
      <c r="R2" s="60"/>
      <c r="S2" s="60"/>
      <c r="T2" s="60"/>
      <c r="U2" s="60"/>
    </row>
    <row r="3" spans="1:29" x14ac:dyDescent="0.3">
      <c r="A3" s="2"/>
      <c r="B3" s="61"/>
      <c r="C3" s="61"/>
      <c r="D3" s="61"/>
      <c r="E3" s="61"/>
      <c r="F3" s="61"/>
      <c r="G3" s="61"/>
      <c r="H3" s="61"/>
      <c r="I3" s="2"/>
      <c r="J3" s="2"/>
      <c r="K3" s="2"/>
      <c r="L3" s="2"/>
      <c r="M3" s="2"/>
      <c r="N3" s="2"/>
      <c r="O3" s="2"/>
      <c r="P3" s="4"/>
      <c r="Q3" s="60" t="s">
        <v>19</v>
      </c>
      <c r="R3" s="60"/>
      <c r="S3" s="60"/>
      <c r="T3" s="60"/>
      <c r="U3" s="60"/>
    </row>
    <row r="4" spans="1:29" x14ac:dyDescent="0.3">
      <c r="A4" s="2"/>
      <c r="B4" s="61"/>
      <c r="C4" s="61"/>
      <c r="D4" s="61"/>
      <c r="E4" s="61"/>
      <c r="F4" s="61"/>
      <c r="G4" s="61"/>
      <c r="H4" s="61"/>
      <c r="I4" s="2"/>
      <c r="J4" s="2"/>
      <c r="K4" s="2"/>
      <c r="L4" s="2"/>
      <c r="M4" s="2"/>
      <c r="N4" s="2"/>
      <c r="O4" s="2"/>
      <c r="P4" s="4"/>
      <c r="Q4" s="60" t="s">
        <v>20</v>
      </c>
      <c r="R4" s="60"/>
      <c r="S4" s="60"/>
      <c r="T4" s="60"/>
      <c r="U4" s="60"/>
    </row>
    <row r="5" spans="1:29" x14ac:dyDescent="0.3">
      <c r="A5" s="2"/>
      <c r="B5" s="61"/>
      <c r="C5" s="61"/>
      <c r="D5" s="61"/>
      <c r="E5" s="61"/>
      <c r="F5" s="61"/>
      <c r="G5" s="61"/>
      <c r="H5" s="6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65"/>
      <c r="B6" s="66"/>
      <c r="C6" s="66"/>
      <c r="D6" s="66"/>
      <c r="E6" s="66"/>
      <c r="F6" s="66"/>
      <c r="G6" s="66"/>
      <c r="H6" s="66"/>
      <c r="I6" s="65"/>
      <c r="J6" s="65"/>
      <c r="K6" s="65"/>
      <c r="L6" s="65"/>
      <c r="M6" s="65"/>
      <c r="N6" s="65"/>
      <c r="O6" s="65"/>
      <c r="P6" s="67"/>
      <c r="Q6" s="67"/>
      <c r="R6" s="67"/>
      <c r="S6" s="67"/>
      <c r="T6" s="67"/>
      <c r="U6" s="67"/>
    </row>
    <row r="7" spans="1:29" x14ac:dyDescent="0.3">
      <c r="A7" s="68" t="s">
        <v>16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9" s="31" customFormat="1" x14ac:dyDescent="0.3">
      <c r="A8" s="69" t="s">
        <v>39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/>
      <c r="W8"/>
    </row>
    <row r="9" spans="1:29" ht="15.75" customHeight="1" x14ac:dyDescent="0.3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31"/>
      <c r="W9" s="31"/>
    </row>
    <row r="10" spans="1:29" ht="15.75" customHeight="1" x14ac:dyDescent="0.3">
      <c r="A10" s="48" t="s">
        <v>0</v>
      </c>
      <c r="B10" s="42" t="s">
        <v>14</v>
      </c>
      <c r="C10" s="42" t="s">
        <v>1</v>
      </c>
      <c r="D10" s="42"/>
      <c r="E10" s="42"/>
      <c r="F10" s="42"/>
      <c r="G10" s="42"/>
      <c r="H10" s="42"/>
      <c r="I10" s="42" t="s">
        <v>2</v>
      </c>
      <c r="J10" s="42"/>
      <c r="K10" s="42"/>
      <c r="L10" s="42"/>
      <c r="M10" s="42"/>
      <c r="N10" s="42"/>
      <c r="O10" s="42"/>
      <c r="P10" s="42"/>
      <c r="Q10" s="42"/>
      <c r="R10" s="53" t="s">
        <v>13</v>
      </c>
      <c r="S10" s="53"/>
      <c r="T10" s="53"/>
      <c r="U10" s="53" t="s">
        <v>3</v>
      </c>
      <c r="V10" s="39" t="s">
        <v>25</v>
      </c>
      <c r="W10" s="42" t="s">
        <v>28</v>
      </c>
      <c r="X10" s="42" t="s">
        <v>59</v>
      </c>
    </row>
    <row r="11" spans="1:29" ht="25.5" customHeight="1" x14ac:dyDescent="0.3">
      <c r="A11" s="49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3"/>
      <c r="S11" s="53"/>
      <c r="T11" s="53"/>
      <c r="U11" s="53"/>
      <c r="V11" s="40"/>
      <c r="W11" s="42"/>
      <c r="X11" s="42"/>
    </row>
    <row r="12" spans="1:29" x14ac:dyDescent="0.3">
      <c r="A12" s="49"/>
      <c r="B12" s="42"/>
      <c r="C12" s="51" t="s">
        <v>8</v>
      </c>
      <c r="D12" s="51"/>
      <c r="E12" s="51"/>
      <c r="F12" s="51" t="s">
        <v>9</v>
      </c>
      <c r="G12" s="51"/>
      <c r="H12" s="51"/>
      <c r="I12" s="51" t="s">
        <v>10</v>
      </c>
      <c r="J12" s="51"/>
      <c r="K12" s="51"/>
      <c r="L12" s="51" t="s">
        <v>11</v>
      </c>
      <c r="M12" s="51"/>
      <c r="N12" s="51"/>
      <c r="O12" s="51" t="s">
        <v>12</v>
      </c>
      <c r="P12" s="51"/>
      <c r="Q12" s="51"/>
      <c r="R12" s="53"/>
      <c r="S12" s="53"/>
      <c r="T12" s="53"/>
      <c r="U12" s="53"/>
      <c r="V12" s="40"/>
      <c r="W12" s="42"/>
      <c r="X12" s="42"/>
    </row>
    <row r="13" spans="1:29" ht="30.75" customHeight="1" x14ac:dyDescent="0.3">
      <c r="A13" s="49"/>
      <c r="B13" s="42"/>
      <c r="C13" s="54" t="s">
        <v>4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6"/>
      <c r="U13" s="53"/>
      <c r="V13" s="41"/>
      <c r="W13" s="42"/>
      <c r="X13" s="42"/>
    </row>
    <row r="14" spans="1:29" ht="37.5" customHeight="1" x14ac:dyDescent="0.3">
      <c r="A14" s="50"/>
      <c r="B14" s="42"/>
      <c r="C14" s="13" t="s">
        <v>6</v>
      </c>
      <c r="D14" s="13" t="s">
        <v>7</v>
      </c>
      <c r="E14" s="13" t="s">
        <v>5</v>
      </c>
      <c r="F14" s="13" t="s">
        <v>6</v>
      </c>
      <c r="G14" s="13" t="s">
        <v>7</v>
      </c>
      <c r="H14" s="13" t="s">
        <v>5</v>
      </c>
      <c r="I14" s="13" t="s">
        <v>6</v>
      </c>
      <c r="J14" s="13" t="s">
        <v>7</v>
      </c>
      <c r="K14" s="13" t="s">
        <v>5</v>
      </c>
      <c r="L14" s="13" t="s">
        <v>6</v>
      </c>
      <c r="M14" s="13" t="s">
        <v>7</v>
      </c>
      <c r="N14" s="13" t="s">
        <v>5</v>
      </c>
      <c r="O14" s="13" t="s">
        <v>6</v>
      </c>
      <c r="P14" s="13" t="s">
        <v>7</v>
      </c>
      <c r="Q14" s="13" t="s">
        <v>5</v>
      </c>
      <c r="R14" s="13" t="s">
        <v>6</v>
      </c>
      <c r="S14" s="13" t="s">
        <v>7</v>
      </c>
      <c r="T14" s="13" t="s">
        <v>5</v>
      </c>
      <c r="U14" s="53"/>
      <c r="V14" s="13" t="s">
        <v>15</v>
      </c>
      <c r="W14" s="13" t="s">
        <v>15</v>
      </c>
      <c r="X14" s="38" t="s">
        <v>15</v>
      </c>
      <c r="Z14" s="36" t="s">
        <v>60</v>
      </c>
      <c r="AA14" s="36" t="s">
        <v>61</v>
      </c>
      <c r="AB14" s="36" t="s">
        <v>62</v>
      </c>
      <c r="AC14" s="36" t="s">
        <v>63</v>
      </c>
    </row>
    <row r="15" spans="1:29" ht="42.75" customHeight="1" x14ac:dyDescent="0.3">
      <c r="A15" s="28"/>
      <c r="B15" s="14" t="s">
        <v>29</v>
      </c>
      <c r="C15" s="15">
        <f>(100*F15)/(100-V15)</f>
        <v>85.714285714285708</v>
      </c>
      <c r="D15" s="16">
        <f>(100*G15)/(100-V15)</f>
        <v>85.714285714285708</v>
      </c>
      <c r="E15" s="16">
        <f>(100*H15)/(100-V15)</f>
        <v>114.28571428571429</v>
      </c>
      <c r="F15" s="20">
        <v>60</v>
      </c>
      <c r="G15" s="20">
        <v>60</v>
      </c>
      <c r="H15" s="16">
        <f t="shared" ref="H15" si="0">G15/0.75</f>
        <v>80</v>
      </c>
      <c r="I15" s="64">
        <f>Z15/100*F15</f>
        <v>0.6</v>
      </c>
      <c r="J15" s="64">
        <f>Z15/100*G15</f>
        <v>0.6</v>
      </c>
      <c r="K15" s="64">
        <f>Z15/100*H15</f>
        <v>0.8</v>
      </c>
      <c r="L15" s="64">
        <f>AA15/100*F15</f>
        <v>0.06</v>
      </c>
      <c r="M15" s="64">
        <f>AA15/100*G15</f>
        <v>0.06</v>
      </c>
      <c r="N15" s="64">
        <f>AA15/100*H15</f>
        <v>0.08</v>
      </c>
      <c r="O15" s="64">
        <f>AB15/100*F15</f>
        <v>3.24</v>
      </c>
      <c r="P15" s="64">
        <f>AB15/100*G15</f>
        <v>3.24</v>
      </c>
      <c r="Q15" s="64">
        <f>AB15/100*H15</f>
        <v>4.32</v>
      </c>
      <c r="R15" s="63">
        <f>AC15/100*F15</f>
        <v>15</v>
      </c>
      <c r="S15" s="63">
        <f>AC15/100*G15</f>
        <v>15</v>
      </c>
      <c r="T15" s="63">
        <f>AC15/100*H15</f>
        <v>20</v>
      </c>
      <c r="U15" s="33" t="s">
        <v>32</v>
      </c>
      <c r="V15" s="17">
        <v>30</v>
      </c>
      <c r="W15" s="23">
        <v>17</v>
      </c>
      <c r="X15" s="3"/>
      <c r="Z15" s="62">
        <v>1</v>
      </c>
      <c r="AA15" s="62">
        <v>0.1</v>
      </c>
      <c r="AB15" s="62">
        <v>5.4</v>
      </c>
      <c r="AC15" s="63">
        <v>25</v>
      </c>
    </row>
    <row r="16" spans="1:29" ht="64.5" customHeight="1" x14ac:dyDescent="0.3">
      <c r="A16" s="28"/>
      <c r="B16" s="14" t="s">
        <v>40</v>
      </c>
      <c r="C16" s="15">
        <f t="shared" ref="C16:C19" si="1">(100*F16)/(100-V16)</f>
        <v>15</v>
      </c>
      <c r="D16" s="16">
        <f t="shared" ref="D16:D19" si="2">(100*G16)/(100-V16)</f>
        <v>15</v>
      </c>
      <c r="E16" s="16">
        <f t="shared" ref="E16:E19" si="3">(100*H16)/(100-V16)</f>
        <v>20</v>
      </c>
      <c r="F16" s="20">
        <v>15</v>
      </c>
      <c r="G16" s="20">
        <v>15</v>
      </c>
      <c r="H16" s="16">
        <f t="shared" ref="H16:H19" si="4">G16/0.75</f>
        <v>20</v>
      </c>
      <c r="I16" s="64">
        <f>Z16/100*F16</f>
        <v>0.78</v>
      </c>
      <c r="J16" s="64">
        <f>Z16/100*G16</f>
        <v>0.78</v>
      </c>
      <c r="K16" s="64">
        <f>Z16/100*H16</f>
        <v>1.04</v>
      </c>
      <c r="L16" s="64">
        <f>AA16/100*F16</f>
        <v>0</v>
      </c>
      <c r="M16" s="64">
        <f>AA16/100*G16</f>
        <v>0</v>
      </c>
      <c r="N16" s="64">
        <f>AA16/100*H16</f>
        <v>0</v>
      </c>
      <c r="O16" s="64">
        <f>AB16/100*F16</f>
        <v>8.73</v>
      </c>
      <c r="P16" s="64">
        <f>AB16/100*G16</f>
        <v>8.73</v>
      </c>
      <c r="Q16" s="64">
        <f>AB16/100*H16</f>
        <v>11.64</v>
      </c>
      <c r="R16" s="63">
        <f>AC16/100*F16</f>
        <v>35.099999999999994</v>
      </c>
      <c r="S16" s="63">
        <f>AC16/100*G16</f>
        <v>35.099999999999994</v>
      </c>
      <c r="T16" s="63">
        <f>AC16/100*H16</f>
        <v>46.8</v>
      </c>
      <c r="U16" s="33" t="s">
        <v>46</v>
      </c>
      <c r="V16" s="17">
        <v>0</v>
      </c>
      <c r="W16" s="23"/>
      <c r="X16" s="3"/>
      <c r="Z16" s="62">
        <v>5.2</v>
      </c>
      <c r="AA16" s="62">
        <v>0</v>
      </c>
      <c r="AB16" s="62">
        <v>58.2</v>
      </c>
      <c r="AC16" s="63">
        <v>234</v>
      </c>
    </row>
    <row r="17" spans="1:29" ht="40.5" customHeight="1" x14ac:dyDescent="0.3">
      <c r="A17" s="28"/>
      <c r="B17" s="14" t="s">
        <v>41</v>
      </c>
      <c r="C17" s="15">
        <f t="shared" si="1"/>
        <v>30</v>
      </c>
      <c r="D17" s="16">
        <f t="shared" si="2"/>
        <v>30</v>
      </c>
      <c r="E17" s="16">
        <f t="shared" si="3"/>
        <v>40</v>
      </c>
      <c r="F17" s="20">
        <v>30</v>
      </c>
      <c r="G17" s="20">
        <v>30</v>
      </c>
      <c r="H17" s="16">
        <f t="shared" si="4"/>
        <v>40</v>
      </c>
      <c r="I17" s="64">
        <f>Z17/100*F17</f>
        <v>0</v>
      </c>
      <c r="J17" s="64">
        <f>Z17/100*G17</f>
        <v>0</v>
      </c>
      <c r="K17" s="64">
        <f>Z17/100*H17</f>
        <v>0</v>
      </c>
      <c r="L17" s="64">
        <f>AA17/100*F17</f>
        <v>0</v>
      </c>
      <c r="M17" s="64">
        <f>AA17/100*G17</f>
        <v>0</v>
      </c>
      <c r="N17" s="64">
        <f>AA17/100*H17</f>
        <v>0</v>
      </c>
      <c r="O17" s="64">
        <f>AB17/100*F17</f>
        <v>0</v>
      </c>
      <c r="P17" s="64">
        <f>AB17/100*G17</f>
        <v>0</v>
      </c>
      <c r="Q17" s="64">
        <f>AB17/100*H17</f>
        <v>0</v>
      </c>
      <c r="R17" s="63">
        <f>AC17/100*F17</f>
        <v>0</v>
      </c>
      <c r="S17" s="63">
        <f>AC17/100*G17</f>
        <v>0</v>
      </c>
      <c r="T17" s="63">
        <f>AC17/100*H17</f>
        <v>0</v>
      </c>
      <c r="U17" s="33" t="s">
        <v>47</v>
      </c>
      <c r="V17" s="17">
        <v>0</v>
      </c>
      <c r="W17" s="23"/>
      <c r="X17" s="3"/>
      <c r="Z17" s="62">
        <v>0</v>
      </c>
      <c r="AA17" s="62">
        <v>0</v>
      </c>
      <c r="AB17" s="62">
        <v>0</v>
      </c>
      <c r="AC17" s="63">
        <v>0</v>
      </c>
    </row>
    <row r="18" spans="1:29" ht="66.75" customHeight="1" x14ac:dyDescent="0.3">
      <c r="A18" s="28"/>
      <c r="B18" s="14" t="s">
        <v>42</v>
      </c>
      <c r="C18" s="15">
        <f t="shared" si="1"/>
        <v>0</v>
      </c>
      <c r="D18" s="16">
        <f t="shared" si="2"/>
        <v>3.5</v>
      </c>
      <c r="E18" s="16">
        <f t="shared" si="3"/>
        <v>4.666666666666667</v>
      </c>
      <c r="F18" s="20">
        <v>0</v>
      </c>
      <c r="G18" s="20">
        <v>3.5</v>
      </c>
      <c r="H18" s="16">
        <f t="shared" si="4"/>
        <v>4.666666666666667</v>
      </c>
      <c r="I18" s="64">
        <f>Z18/100*F18</f>
        <v>0</v>
      </c>
      <c r="J18" s="64">
        <f>Z18/100*G18</f>
        <v>0</v>
      </c>
      <c r="K18" s="64">
        <f>Z18/100*H18</f>
        <v>0</v>
      </c>
      <c r="L18" s="64">
        <f>AA18/100*F18</f>
        <v>0</v>
      </c>
      <c r="M18" s="64">
        <f>AA18/100*G18</f>
        <v>0</v>
      </c>
      <c r="N18" s="64">
        <f>AA18/100*H18</f>
        <v>0</v>
      </c>
      <c r="O18" s="64">
        <f>AB18/100*F18</f>
        <v>0</v>
      </c>
      <c r="P18" s="64">
        <f>AB18/100*G18</f>
        <v>3.4929999999999999</v>
      </c>
      <c r="Q18" s="64">
        <f>AB18/100*H18</f>
        <v>4.6573333333333338</v>
      </c>
      <c r="R18" s="63">
        <f>AC18/100*F18</f>
        <v>0</v>
      </c>
      <c r="S18" s="63">
        <f>AC18/100*G18</f>
        <v>13.265000000000001</v>
      </c>
      <c r="T18" s="63">
        <f>AC18/100*H18</f>
        <v>17.686666666666667</v>
      </c>
      <c r="U18" s="33" t="s">
        <v>48</v>
      </c>
      <c r="V18" s="17">
        <v>0</v>
      </c>
      <c r="W18" s="23"/>
      <c r="X18" s="3"/>
      <c r="Z18" s="62">
        <v>0</v>
      </c>
      <c r="AA18" s="62">
        <v>0</v>
      </c>
      <c r="AB18" s="62">
        <v>99.8</v>
      </c>
      <c r="AC18" s="63">
        <v>379</v>
      </c>
    </row>
    <row r="19" spans="1:29" ht="57" customHeight="1" x14ac:dyDescent="0.3">
      <c r="A19" s="28" t="s">
        <v>44</v>
      </c>
      <c r="B19" s="14" t="s">
        <v>43</v>
      </c>
      <c r="C19" s="15">
        <f t="shared" si="1"/>
        <v>1.9</v>
      </c>
      <c r="D19" s="16">
        <f t="shared" si="2"/>
        <v>1.9</v>
      </c>
      <c r="E19" s="16">
        <f t="shared" si="3"/>
        <v>2.5333333333333332</v>
      </c>
      <c r="F19" s="20">
        <v>1.9</v>
      </c>
      <c r="G19" s="20">
        <v>1.9</v>
      </c>
      <c r="H19" s="16">
        <f t="shared" si="4"/>
        <v>2.5333333333333332</v>
      </c>
      <c r="I19" s="64">
        <f>Z19/100*F19</f>
        <v>1.52E-2</v>
      </c>
      <c r="J19" s="64">
        <f>Z19/100*G19</f>
        <v>1.52E-2</v>
      </c>
      <c r="K19" s="64">
        <f>Z19/100*H19</f>
        <v>2.0266666666666665E-2</v>
      </c>
      <c r="L19" s="64">
        <f>AA19/100*F19</f>
        <v>1.3774999999999999</v>
      </c>
      <c r="M19" s="64">
        <f>AA19/100*G19</f>
        <v>1.3774999999999999</v>
      </c>
      <c r="N19" s="64">
        <f>AA19/100*H19</f>
        <v>1.8366666666666664</v>
      </c>
      <c r="O19" s="64">
        <f>AB19/100*F19</f>
        <v>2.47E-2</v>
      </c>
      <c r="P19" s="64">
        <f>AB19/100*G19</f>
        <v>2.47E-2</v>
      </c>
      <c r="Q19" s="64">
        <f>AB19/100*H19</f>
        <v>3.2933333333333335E-2</v>
      </c>
      <c r="R19" s="63">
        <f>AC19/100*F19</f>
        <v>12.558999999999999</v>
      </c>
      <c r="S19" s="63">
        <f>AC19/100*G19</f>
        <v>12.558999999999999</v>
      </c>
      <c r="T19" s="63">
        <f>AC19/100*H19</f>
        <v>16.745333333333335</v>
      </c>
      <c r="U19" s="33" t="s">
        <v>49</v>
      </c>
      <c r="V19" s="17">
        <v>0</v>
      </c>
      <c r="W19" s="23"/>
      <c r="X19" s="3"/>
      <c r="Z19" s="62">
        <v>0.8</v>
      </c>
      <c r="AA19" s="62">
        <v>72.5</v>
      </c>
      <c r="AB19" s="62">
        <v>1.3</v>
      </c>
      <c r="AC19" s="63">
        <v>661</v>
      </c>
    </row>
    <row r="20" spans="1:29" ht="33" customHeight="1" x14ac:dyDescent="0.3">
      <c r="A20" s="28"/>
      <c r="B20" s="57" t="s">
        <v>45</v>
      </c>
      <c r="C20" s="58"/>
      <c r="D20" s="58"/>
      <c r="E20" s="59"/>
      <c r="F20" s="24">
        <f>SUM(F15:F19)*(100-W20)/100</f>
        <v>80.174999999999997</v>
      </c>
      <c r="G20" s="24">
        <f>SUM(G15:G19)*(100-W20)/100</f>
        <v>82.8</v>
      </c>
      <c r="H20" s="24">
        <f>SUM(H15:H19)*(100-W20)/100</f>
        <v>110.4</v>
      </c>
      <c r="I20" s="18"/>
      <c r="J20" s="18"/>
      <c r="K20" s="18"/>
      <c r="L20" s="18"/>
      <c r="M20" s="18"/>
      <c r="N20" s="18"/>
      <c r="O20" s="18"/>
      <c r="P20" s="18"/>
      <c r="Q20" s="18"/>
      <c r="R20" s="16"/>
      <c r="S20" s="16"/>
      <c r="T20" s="16"/>
      <c r="U20" s="33"/>
      <c r="V20" s="17"/>
      <c r="W20" s="36">
        <v>25</v>
      </c>
      <c r="X20" s="3"/>
      <c r="Z20" s="62"/>
      <c r="AA20" s="62"/>
      <c r="AB20" s="62"/>
      <c r="AC20" s="63"/>
    </row>
    <row r="21" spans="1:29" ht="70.5" customHeight="1" x14ac:dyDescent="0.3">
      <c r="A21" s="28"/>
      <c r="B21" s="19" t="s">
        <v>36</v>
      </c>
      <c r="C21" s="15">
        <f>(100*F21)/(100-V21)</f>
        <v>21.59090909090909</v>
      </c>
      <c r="D21" s="16">
        <f>(100*G21)/(100-V21)</f>
        <v>21.59090909090909</v>
      </c>
      <c r="E21" s="16">
        <f>(100*H21)/(100-V21)</f>
        <v>28.787878787878785</v>
      </c>
      <c r="F21" s="20">
        <v>19</v>
      </c>
      <c r="G21" s="20">
        <v>19</v>
      </c>
      <c r="H21" s="16">
        <f t="shared" ref="H21" si="5">G21/0.75</f>
        <v>25.333333333333332</v>
      </c>
      <c r="I21" s="64">
        <f>Z21/100*F21</f>
        <v>7.5999999999999998E-2</v>
      </c>
      <c r="J21" s="64">
        <f>Z21/100*G21</f>
        <v>7.5999999999999998E-2</v>
      </c>
      <c r="K21" s="64">
        <f>Z21/100*H21</f>
        <v>0.10133333333333333</v>
      </c>
      <c r="L21" s="64">
        <f>AA21/100*F21</f>
        <v>7.5999999999999998E-2</v>
      </c>
      <c r="M21" s="64">
        <f>AA21/100*G21</f>
        <v>7.5999999999999998E-2</v>
      </c>
      <c r="N21" s="64">
        <f>AA21/100*H21</f>
        <v>0.10133333333333333</v>
      </c>
      <c r="O21" s="64">
        <f>AB21/100*F21</f>
        <v>1.9760000000000002</v>
      </c>
      <c r="P21" s="64">
        <f>AB21/100*G21</f>
        <v>1.9760000000000002</v>
      </c>
      <c r="Q21" s="64">
        <f>AB21/100*H21</f>
        <v>2.6346666666666669</v>
      </c>
      <c r="R21" s="63">
        <f>AC21/100*F21</f>
        <v>8.5500000000000007</v>
      </c>
      <c r="S21" s="63">
        <f>AC21/100*G21</f>
        <v>8.5500000000000007</v>
      </c>
      <c r="T21" s="63">
        <f>AC21/100*H21</f>
        <v>11.4</v>
      </c>
      <c r="U21" s="33" t="s">
        <v>37</v>
      </c>
      <c r="V21" s="21">
        <v>12</v>
      </c>
      <c r="W21" s="23">
        <v>20</v>
      </c>
      <c r="X21" s="3"/>
      <c r="Z21" s="62">
        <v>0.4</v>
      </c>
      <c r="AA21" s="62">
        <v>0.4</v>
      </c>
      <c r="AB21" s="62">
        <v>10.4</v>
      </c>
      <c r="AC21" s="63">
        <v>45</v>
      </c>
    </row>
    <row r="22" spans="1:29" ht="70.5" customHeight="1" x14ac:dyDescent="0.3">
      <c r="A22" s="28"/>
      <c r="B22" s="19" t="s">
        <v>42</v>
      </c>
      <c r="C22" s="32">
        <f>(100*F22)/(100-V22)</f>
        <v>0</v>
      </c>
      <c r="D22" s="18">
        <f>(100*G22)/(100-V22)</f>
        <v>0.5</v>
      </c>
      <c r="E22" s="18">
        <f>(100*H22)/(100-V22)</f>
        <v>0.66666666666666652</v>
      </c>
      <c r="F22" s="22">
        <v>0</v>
      </c>
      <c r="G22" s="22">
        <v>0.5</v>
      </c>
      <c r="H22" s="18">
        <f t="shared" ref="H22:H24" si="6">G22/0.75</f>
        <v>0.66666666666666663</v>
      </c>
      <c r="I22" s="64">
        <f>Z22/100*F22</f>
        <v>0</v>
      </c>
      <c r="J22" s="64">
        <f>Z22/100*G22</f>
        <v>0</v>
      </c>
      <c r="K22" s="64">
        <f>Z22/100*H22</f>
        <v>0</v>
      </c>
      <c r="L22" s="64">
        <f>AA22/100*F22</f>
        <v>0</v>
      </c>
      <c r="M22" s="64">
        <f>AA22/100*G22</f>
        <v>0</v>
      </c>
      <c r="N22" s="64">
        <f>AA22/100*H22</f>
        <v>0</v>
      </c>
      <c r="O22" s="64">
        <f>AB22/100*F22</f>
        <v>0</v>
      </c>
      <c r="P22" s="64">
        <f>AB22/100*G22</f>
        <v>0.499</v>
      </c>
      <c r="Q22" s="64">
        <f>AB22/100*H22</f>
        <v>0.66533333333333333</v>
      </c>
      <c r="R22" s="63">
        <f>AC22/100*F22</f>
        <v>0</v>
      </c>
      <c r="S22" s="63">
        <f>AC22/100*G22</f>
        <v>1.895</v>
      </c>
      <c r="T22" s="63">
        <f>AC22/100*H22</f>
        <v>2.5266666666666664</v>
      </c>
      <c r="U22" s="33" t="s">
        <v>48</v>
      </c>
      <c r="V22" s="21">
        <v>0</v>
      </c>
      <c r="W22" s="23">
        <v>0</v>
      </c>
      <c r="X22" s="3"/>
      <c r="Z22" s="62">
        <v>0</v>
      </c>
      <c r="AA22" s="62">
        <v>0</v>
      </c>
      <c r="AB22" s="62">
        <v>99.8</v>
      </c>
      <c r="AC22" s="63">
        <v>379</v>
      </c>
    </row>
    <row r="23" spans="1:29" ht="45" customHeight="1" x14ac:dyDescent="0.3">
      <c r="A23" s="28"/>
      <c r="B23" s="14" t="s">
        <v>30</v>
      </c>
      <c r="C23" s="15">
        <f>(100*F23)/(100-V23)</f>
        <v>1</v>
      </c>
      <c r="D23" s="16">
        <f>(100*G23)/(100-V23)</f>
        <v>1</v>
      </c>
      <c r="E23" s="16">
        <f>(100*H23)/(100-V23)</f>
        <v>1.333333333333333</v>
      </c>
      <c r="F23" s="20">
        <v>1</v>
      </c>
      <c r="G23" s="20">
        <v>1</v>
      </c>
      <c r="H23" s="16">
        <f t="shared" si="6"/>
        <v>1.3333333333333333</v>
      </c>
      <c r="I23" s="64">
        <f>Z23/100*F23</f>
        <v>0</v>
      </c>
      <c r="J23" s="64">
        <f>Z23/100*G23</f>
        <v>0</v>
      </c>
      <c r="K23" s="64">
        <f>Z23/100*H23</f>
        <v>0</v>
      </c>
      <c r="L23" s="64">
        <f>AA23/100*F23</f>
        <v>0.99900000000000011</v>
      </c>
      <c r="M23" s="64">
        <f>AA23/100*G23</f>
        <v>0.99900000000000011</v>
      </c>
      <c r="N23" s="64">
        <f>AA23/100*H23</f>
        <v>1.3320000000000001</v>
      </c>
      <c r="O23" s="64">
        <f>AB23/100*F23</f>
        <v>0</v>
      </c>
      <c r="P23" s="64">
        <f>AB23/100*G23</f>
        <v>0</v>
      </c>
      <c r="Q23" s="64">
        <f>AB23/100*H23</f>
        <v>0</v>
      </c>
      <c r="R23" s="63">
        <f>AC23/100*F23</f>
        <v>8.99</v>
      </c>
      <c r="S23" s="63">
        <f>AC23/100*G23</f>
        <v>8.99</v>
      </c>
      <c r="T23" s="63">
        <f>AC23/100*H23</f>
        <v>11.986666666666666</v>
      </c>
      <c r="U23" s="33" t="s">
        <v>33</v>
      </c>
      <c r="V23" s="23">
        <v>0</v>
      </c>
      <c r="W23" s="23">
        <v>0</v>
      </c>
      <c r="X23" s="3"/>
      <c r="Z23" s="62">
        <v>0</v>
      </c>
      <c r="AA23" s="62">
        <v>99.9</v>
      </c>
      <c r="AB23" s="62">
        <v>0</v>
      </c>
      <c r="AC23" s="63">
        <v>899</v>
      </c>
    </row>
    <row r="24" spans="1:29" ht="48.75" customHeight="1" x14ac:dyDescent="0.3">
      <c r="A24" s="28"/>
      <c r="B24" s="14" t="s">
        <v>31</v>
      </c>
      <c r="C24" s="32">
        <f>(100*F24)/(100-V24)</f>
        <v>0.1</v>
      </c>
      <c r="D24" s="18">
        <f>(100*G24)/(100-V24)</f>
        <v>0.1</v>
      </c>
      <c r="E24" s="18">
        <f>(100*H24)/(100-V24)</f>
        <v>0.13333333333333333</v>
      </c>
      <c r="F24" s="22">
        <v>0.1</v>
      </c>
      <c r="G24" s="22">
        <v>0.1</v>
      </c>
      <c r="H24" s="18">
        <f t="shared" si="6"/>
        <v>0.13333333333333333</v>
      </c>
      <c r="I24" s="64">
        <f>Z24/100*F24</f>
        <v>0</v>
      </c>
      <c r="J24" s="64">
        <f>Z24/100*G24</f>
        <v>0</v>
      </c>
      <c r="K24" s="64">
        <f>Z24/100*H24</f>
        <v>0</v>
      </c>
      <c r="L24" s="64">
        <f>AA24/100*F24</f>
        <v>0</v>
      </c>
      <c r="M24" s="64">
        <f>AA24/100*G24</f>
        <v>0</v>
      </c>
      <c r="N24" s="64">
        <f>AA24/100*H24</f>
        <v>0</v>
      </c>
      <c r="O24" s="64">
        <f>AB24/100*F24</f>
        <v>0</v>
      </c>
      <c r="P24" s="64">
        <f>AB24/100*G24</f>
        <v>0</v>
      </c>
      <c r="Q24" s="64">
        <f>AB24/100*H24</f>
        <v>0</v>
      </c>
      <c r="R24" s="63">
        <f>AC24/100*F24</f>
        <v>0</v>
      </c>
      <c r="S24" s="63">
        <f>AC24/100*G24</f>
        <v>0</v>
      </c>
      <c r="T24" s="63">
        <f>AC24/100*H24</f>
        <v>0</v>
      </c>
      <c r="U24" s="33" t="s">
        <v>34</v>
      </c>
      <c r="V24" s="23">
        <v>0</v>
      </c>
      <c r="W24" s="23">
        <v>0</v>
      </c>
      <c r="X24" s="3"/>
      <c r="Z24" s="62">
        <v>0</v>
      </c>
      <c r="AA24" s="62">
        <v>0</v>
      </c>
      <c r="AB24" s="62">
        <v>0</v>
      </c>
      <c r="AC24" s="63">
        <v>0</v>
      </c>
    </row>
    <row r="25" spans="1:29" x14ac:dyDescent="0.3">
      <c r="A25" s="29"/>
      <c r="B25" s="43" t="s">
        <v>35</v>
      </c>
      <c r="C25" s="44"/>
      <c r="D25" s="44"/>
      <c r="E25" s="45"/>
      <c r="F25" s="24">
        <f>SUM(F20:F24)*(100-W25)/100</f>
        <v>85.233750000000001</v>
      </c>
      <c r="G25" s="24">
        <f>SUM(G20:G24)*(100-W25)/100</f>
        <v>87.89</v>
      </c>
      <c r="H25" s="24">
        <f>SUM(H20:H24)*(100-W25)/100</f>
        <v>117.18666666666668</v>
      </c>
      <c r="I25" s="34">
        <f t="shared" ref="I25:T25" si="7">SUM(I15:I24)</f>
        <v>1.4712000000000001</v>
      </c>
      <c r="J25" s="34">
        <f t="shared" si="7"/>
        <v>1.4712000000000001</v>
      </c>
      <c r="K25" s="34">
        <f t="shared" si="7"/>
        <v>1.9616</v>
      </c>
      <c r="L25" s="34">
        <f t="shared" si="7"/>
        <v>2.5125000000000002</v>
      </c>
      <c r="M25" s="34">
        <f t="shared" si="7"/>
        <v>2.5125000000000002</v>
      </c>
      <c r="N25" s="34">
        <f t="shared" si="7"/>
        <v>3.3499999999999996</v>
      </c>
      <c r="O25" s="34">
        <f t="shared" si="7"/>
        <v>13.970700000000001</v>
      </c>
      <c r="P25" s="34">
        <f t="shared" si="7"/>
        <v>17.962699999999998</v>
      </c>
      <c r="Q25" s="34">
        <f t="shared" si="7"/>
        <v>23.950266666666668</v>
      </c>
      <c r="R25" s="24">
        <f t="shared" si="7"/>
        <v>80.198999999999984</v>
      </c>
      <c r="S25" s="24">
        <f t="shared" si="7"/>
        <v>95.35899999999998</v>
      </c>
      <c r="T25" s="24">
        <f t="shared" si="7"/>
        <v>127.14533333333334</v>
      </c>
      <c r="U25" s="3"/>
      <c r="V25" s="23">
        <v>0</v>
      </c>
      <c r="W25" s="37">
        <v>15</v>
      </c>
      <c r="X25" s="3"/>
      <c r="Z25" s="62"/>
      <c r="AA25" s="62"/>
      <c r="AB25" s="62"/>
      <c r="AC25" s="63"/>
    </row>
    <row r="26" spans="1:29" x14ac:dyDescent="0.3">
      <c r="A26" s="7"/>
      <c r="B26" s="8"/>
      <c r="C26" s="10"/>
      <c r="D26" s="10"/>
      <c r="E26" s="10"/>
      <c r="F26" s="12"/>
      <c r="G26" s="12"/>
      <c r="H26" s="12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9"/>
    </row>
    <row r="27" spans="1:29" x14ac:dyDescent="0.3">
      <c r="A27" s="7"/>
      <c r="B27" s="8"/>
      <c r="C27" s="10"/>
      <c r="D27" s="10"/>
      <c r="E27" s="10"/>
      <c r="F27" s="12"/>
      <c r="G27" s="12"/>
      <c r="H27" s="12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9"/>
    </row>
    <row r="28" spans="1:29" ht="17.25" customHeight="1" x14ac:dyDescent="0.3">
      <c r="A28" s="30"/>
      <c r="B28" s="46" t="s">
        <v>21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</row>
    <row r="29" spans="1:29" ht="78.75" customHeight="1" x14ac:dyDescent="0.3">
      <c r="A29" s="30"/>
      <c r="B29" s="52" t="s">
        <v>50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</row>
    <row r="30" spans="1:29" ht="15" customHeight="1" x14ac:dyDescent="0.3">
      <c r="A30" s="30"/>
      <c r="B30" s="26" t="s">
        <v>51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</row>
    <row r="31" spans="1:29" x14ac:dyDescent="0.3">
      <c r="A31" s="30"/>
      <c r="B31" s="2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5"/>
      <c r="B32" s="46" t="s">
        <v>22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</row>
    <row r="33" spans="1:21" ht="16.5" customHeight="1" x14ac:dyDescent="0.3">
      <c r="A33" s="5"/>
      <c r="B33" s="5" t="s">
        <v>52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5" t="s">
        <v>53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5"/>
      <c r="B35" s="5" t="s">
        <v>54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5"/>
      <c r="B36" s="5" t="s">
        <v>55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46" t="s">
        <v>23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</row>
    <row r="39" spans="1:21" x14ac:dyDescent="0.3">
      <c r="A39" s="5"/>
      <c r="B39" s="5" t="s">
        <v>27</v>
      </c>
      <c r="C39" s="5"/>
      <c r="D39" s="35" t="s">
        <v>57</v>
      </c>
      <c r="E39" s="3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8" customHeight="1" x14ac:dyDescent="0.3">
      <c r="A40" s="5"/>
      <c r="B40" s="5"/>
      <c r="C40" s="5"/>
      <c r="D40" s="35" t="s">
        <v>56</v>
      </c>
      <c r="E40" s="3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3">
      <c r="A41" s="5"/>
      <c r="B41" s="5"/>
      <c r="C41" s="5"/>
      <c r="D41" s="5" t="s">
        <v>58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8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8" customHeigh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x14ac:dyDescent="0.3">
      <c r="A45" s="5"/>
      <c r="B45" s="47" t="s">
        <v>24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</row>
    <row r="46" spans="1:21" x14ac:dyDescent="0.3">
      <c r="A46" s="5"/>
      <c r="B46" s="5" t="s">
        <v>26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6"/>
      <c r="N46" s="5"/>
      <c r="O46" s="5"/>
      <c r="P46" s="6"/>
      <c r="Q46" s="5"/>
      <c r="R46" s="5"/>
      <c r="S46" s="5"/>
      <c r="T46" s="5"/>
      <c r="U46" s="6"/>
    </row>
    <row r="47" spans="1:21" ht="1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21" ht="15" customHeight="1" x14ac:dyDescent="0.3">
      <c r="A48" s="1"/>
    </row>
    <row r="49" spans="1:1" x14ac:dyDescent="0.3">
      <c r="A49" s="1"/>
    </row>
    <row r="50" spans="1:1" ht="15" customHeight="1" x14ac:dyDescent="0.3">
      <c r="A50" s="1"/>
    </row>
    <row r="51" spans="1:1" x14ac:dyDescent="0.3">
      <c r="A51" s="1"/>
    </row>
    <row r="58" spans="1:1" ht="30" customHeight="1" x14ac:dyDescent="0.3"/>
  </sheetData>
  <mergeCells count="29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28:U28"/>
    <mergeCell ref="B29:U29"/>
    <mergeCell ref="O12:Q12"/>
    <mergeCell ref="C10:H11"/>
    <mergeCell ref="I10:Q11"/>
    <mergeCell ref="R10:T12"/>
    <mergeCell ref="U10:U14"/>
    <mergeCell ref="C13:T13"/>
    <mergeCell ref="C12:E12"/>
    <mergeCell ref="F12:H12"/>
    <mergeCell ref="B20:E20"/>
    <mergeCell ref="V10:V13"/>
    <mergeCell ref="W10:W13"/>
    <mergeCell ref="B25:E25"/>
    <mergeCell ref="B38:U38"/>
    <mergeCell ref="B45:U45"/>
    <mergeCell ref="B10:B14"/>
    <mergeCell ref="B32:U32"/>
  </mergeCells>
  <pageMargins left="0.25" right="0.25" top="0.75" bottom="0.75" header="0.3" footer="0.3"/>
  <pageSetup paperSize="9" orientation="landscape" r:id="rId1"/>
  <ignoredErrors>
    <ignoredError sqref="H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2023-07-12T08:47:56Z</dcterms:modified>
</cp:coreProperties>
</file>